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прил. 8" sheetId="4" r:id="rId1"/>
    <sheet name="Лист1" sheetId="1" r:id="rId2"/>
    <sheet name="Лист2" sheetId="2" r:id="rId3"/>
    <sheet name="Лист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PR1">'[1]Прил 1'!#REF!</definedName>
    <definedName name="_Num2">#REF!</definedName>
    <definedName name="_PR1" localSheetId="0">'[1]Прил 1'!#REF!</definedName>
    <definedName name="AES">#REF!</definedName>
    <definedName name="AOE">#REF!</definedName>
    <definedName name="BALEE_FLOAD">#REF!</definedName>
    <definedName name="BALEE_PROT">#REF!,#REF!,#REF!,#REF!</definedName>
    <definedName name="BALM_FLOAD">#REF!</definedName>
    <definedName name="BALM_PROT">#REF!,#REF!,#REF!,#REF!</definedName>
    <definedName name="CUR_VER">[2]Заголовок!$B$21</definedName>
    <definedName name="DATA">#REF!</definedName>
    <definedName name="DATE">#REF!</definedName>
    <definedName name="dip">[3]FST5!$G$149:$G$165,P1_dip,P2_dip,P3_dip,P4_dip</definedName>
    <definedName name="DOC">#REF!</definedName>
    <definedName name="Down_range">#REF!</definedName>
    <definedName name="eso">[3]FST5!$G$149:$G$165,P1_eso</definedName>
    <definedName name="ESO_ET">#REF!</definedName>
    <definedName name="ESO_PROT">#REF!,#REF!,#REF!,P1_ESO_PROT</definedName>
    <definedName name="ESOcom" localSheetId="0">#REF!</definedName>
    <definedName name="ESOcom">#REF!</definedName>
    <definedName name="FUEL">#REF!</definedName>
    <definedName name="GES">#REF!</definedName>
    <definedName name="GES_DATA">#REF!</definedName>
    <definedName name="GES_LIST">#REF!</definedName>
    <definedName name="GES3_DATA">#REF!</definedName>
    <definedName name="GRES">#REF!</definedName>
    <definedName name="GRES_DATA">#REF!</definedName>
    <definedName name="GRES_LIST">#REF!</definedName>
    <definedName name="gtty">#REF!,#REF!,#REF!,P1_ESO_PROT</definedName>
    <definedName name="INN">#REF!</definedName>
    <definedName name="MO">#REF!</definedName>
    <definedName name="MONTH">#REF!</definedName>
    <definedName name="net">[3]FST5!$G$100:$G$116,P1_net</definedName>
    <definedName name="NET_SCOPE_FOR_LOAD">#REF!</definedName>
    <definedName name="NOM">#REF!</definedName>
    <definedName name="NSRF">#REF!</definedName>
    <definedName name="Num">#REF!</definedName>
    <definedName name="OKTMO">#REF!</definedName>
    <definedName name="ORE">#REF!</definedName>
    <definedName name="Org_list" localSheetId="0">#REF!</definedName>
    <definedName name="Org_list">#REF!</definedName>
    <definedName name="OTH_DATA">#REF!</definedName>
    <definedName name="OTH_LIST">#REF!</definedName>
    <definedName name="P1_dip" hidden="1">[3]FST5!$G$167:$G$172,[3]FST5!$G$174:$G$175,[3]FST5!$G$177:$G$180,[3]FST5!$G$182,[3]FST5!$G$184:$G$188,[3]FST5!$G$190,[3]FST5!$G$192:$G$194</definedName>
    <definedName name="P1_eso" hidden="1">[3]FST5!$G$167:$G$172,[3]FST5!$G$174:$G$175,[3]FST5!$G$177:$G$180,[3]FST5!$G$182,[3]FST5!$G$184:$G$188,[3]FST5!$G$190,[3]FST5!$G$192:$G$194</definedName>
    <definedName name="P1_ESO_PROT" hidden="1">#REF!,#REF!,#REF!,#REF!,#REF!,#REF!,#REF!,#REF!</definedName>
    <definedName name="P1_net" hidden="1">[3]FST5!$G$118:$G$123,[3]FST5!$G$125:$G$126,[3]FST5!$G$128:$G$131,[3]FST5!$G$133,[3]FST5!$G$135:$G$139,[3]FST5!$G$141,[3]FST5!$G$143:$G$145</definedName>
    <definedName name="P1_SBT_PROT" hidden="1">#REF!,#REF!,#REF!,#REF!,#REF!,#REF!,#REF!</definedName>
    <definedName name="P1_SCOPE_16_PRT" hidden="1">'[4]16'!$E$15:$I$16,'[4]16'!$E$18:$I$20,'[4]16'!$E$23:$I$23,'[4]16'!$E$26:$I$26,'[4]16'!$E$29:$I$29,'[4]16'!$E$32:$I$32,'[4]16'!$E$35:$I$35,'[4]16'!$B$34,'[4]16'!$B$37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'[4]4'!$F$23:$I$23,'[4]4'!$F$25:$I$25,'[4]4'!$F$27:$I$31,'[4]4'!$K$14:$N$20,'[4]4'!$K$23:$N$23,'[4]4'!$K$25:$N$25,'[4]4'!$K$27:$N$31,'[4]4'!$P$14:$S$20,'[4]4'!$P$23:$S$23</definedName>
    <definedName name="P1_SCOPE_5_PRT" hidden="1">'[4]5'!$F$23:$I$23,'[4]5'!$F$25:$I$25,'[4]5'!$F$27:$I$31,'[4]5'!$K$14:$N$21,'[4]5'!$K$23:$N$23,'[4]5'!$K$25:$N$25,'[4]5'!$K$27:$N$31,'[4]5'!$P$14:$S$21,'[4]5'!$P$23:$S$23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F1_PRT" hidden="1">'[4]Ф-1 (для АО-энерго)'!$D$74:$E$84,'[4]Ф-1 (для АО-энерго)'!$D$71:$E$72,'[4]Ф-1 (для АО-энерго)'!$D$66:$E$69,'[4]Ф-1 (для АО-энерго)'!$D$61:$E$64</definedName>
    <definedName name="P1_SCOPE_F2_PRT" hidden="1">'[4]Ф-2 (для АО-энерго)'!$G$56,'[4]Ф-2 (для АО-энерго)'!$E$55:$E$56,'[4]Ф-2 (для АО-энерго)'!$F$55:$G$55,'[4]Ф-2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PER_PRT" hidden="1">[4]перекрестка!$H$15:$H$19,[4]перекрестка!$H$21:$H$25,[4]перекрестка!$J$14:$J$25,[4]перекрестка!$K$15:$K$19,[4]перекрестка!$K$21:$K$25</definedName>
    <definedName name="P1_SCOPE_SV_LD" hidden="1">#REF!,#REF!,#REF!,#REF!,#REF!,#REF!,#REF!</definedName>
    <definedName name="P1_SCOPE_SV_LD1" hidden="1">[4]свод!$E$70:$M$79,[4]свод!$E$81:$M$81,[4]свод!$E$83:$M$88,[4]свод!$E$90:$M$90,[4]свод!$E$92:$M$96,[4]свод!$E$98:$M$98,[4]свод!$E$101:$M$102</definedName>
    <definedName name="P1_SCOPE_SV_PRT" hidden="1">[4]свод!$E$23:$H$26,[4]свод!$E$28:$I$29,[4]свод!$E$32:$I$36,[4]свод!$E$38:$I$40,[4]свод!$E$42:$I$53,[4]свод!$E$55:$I$56,[4]свод!$E$58:$I$63</definedName>
    <definedName name="P1_SET_PROT" localSheetId="0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2_dip" hidden="1">[3]FST5!$G$100:$G$116,[3]FST5!$G$118:$G$123,[3]FST5!$G$125:$G$126,[3]FST5!$G$128:$G$131,[3]FST5!$G$133,[3]FST5!$G$135:$G$139,[3]FST5!$G$141</definedName>
    <definedName name="P2_SCOPE_16_PRT" hidden="1">'[4]16'!$E$38:$I$38,'[4]16'!$E$41:$I$41,'[4]16'!$E$45:$I$47,'[4]16'!$E$49:$I$49,'[4]16'!$E$53:$I$54,'[4]16'!$E$56:$I$57,'[4]16'!$E$59:$I$59,'[4]16'!$E$9:$I$13</definedName>
    <definedName name="P2_SCOPE_4_PRT" hidden="1">'[4]4'!$P$25:$S$25,'[4]4'!$P$27:$S$31,'[4]4'!$U$14:$X$20,'[4]4'!$U$23:$X$23,'[4]4'!$U$25:$X$25,'[4]4'!$U$27:$X$31,'[4]4'!$Z$14:$AC$20,'[4]4'!$Z$23:$AC$23,'[4]4'!$Z$25:$AC$25</definedName>
    <definedName name="P2_SCOPE_5_PRT" hidden="1">'[4]5'!$P$25:$S$25,'[4]5'!$P$27:$S$31,'[4]5'!$U$14:$X$21,'[4]5'!$U$23:$X$23,'[4]5'!$U$25:$X$25,'[4]5'!$U$27:$X$31,'[4]5'!$Z$14:$AC$21,'[4]5'!$Z$23:$AC$23,'[4]5'!$Z$25:$AC$25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'[4]Ф-1 (для АО-энерго)'!$D$56:$E$59,'[4]Ф-1 (для АО-энерго)'!$D$34:$E$50,'[4]Ф-1 (для АО-энерго)'!$D$32:$E$32,'[4]Ф-1 (для АО-энерго)'!$D$23:$E$30</definedName>
    <definedName name="P2_SCOPE_F2_PRT" hidden="1">'[4]Ф-2 (для АО-энерго)'!$D$52:$G$54,'[4]Ф-2 (для АО-энерго)'!$C$21:$E$42,'[4]Ф-2 (для АО-энерго)'!$A$12:$E$12,'[4]Ф-2 (для АО-энерго)'!$C$8:$E$11</definedName>
    <definedName name="P2_SCOPE_PER_PRT" hidden="1">[4]перекрестка!$N$14:$N$25,[4]перекрестка!$N$27:$N$31,[4]перекрестка!$J$27:$K$31,[4]перекрестка!$F$27:$H$31,[4]перекрестка!$F$33:$H$37</definedName>
    <definedName name="P2_SCOPE_SV_PRT" hidden="1">[4]свод!$E$72:$I$79,[4]свод!$E$81:$I$81,[4]свод!$E$85:$H$88,[4]свод!$E$90:$I$90,[4]свод!$E$107:$I$112,[4]свод!$E$114:$I$117,[4]свод!$E$124:$H$127</definedName>
    <definedName name="P3_dip" hidden="1">[3]FST5!$G$143:$G$145,[3]FST5!$G$214:$G$217,[3]FST5!$G$219:$G$224,[3]FST5!$G$226,[3]FST5!$G$228,[3]FST5!$G$230,[3]FST5!$G$232,[3]FST5!$G$197:$G$212</definedName>
    <definedName name="P3_SCOPE_F1_PRT" hidden="1">'[4]Ф-1 (для АО-энерго)'!$E$16:$E$17,'[4]Ф-1 (для АО-энерго)'!$C$4:$D$4,'[4]Ф-1 (для АО-энерго)'!$C$7:$E$10,'[4]Ф-1 (для АО-энерго)'!$A$11:$E$11</definedName>
    <definedName name="P3_SCOPE_PER_PRT" hidden="1">[4]перекрестка!$J$33:$K$37,[4]перекрестка!$N$33:$N$37,[4]перекрестка!$F$39:$H$43,[4]перекрестка!$J$39:$K$43,[4]перекрестка!$N$39:$N$43</definedName>
    <definedName name="P3_SCOPE_SV_PRT" hidden="1">[4]свод!$D$135:$G$135,[4]свод!$I$135:$I$140,[4]свод!$H$137:$H$140,[4]свод!$D$138:$G$140,[4]свод!$E$15:$I$16,[4]свод!$E$120:$I$121,[4]свод!$E$18:$I$19</definedName>
    <definedName name="P4_dip" hidden="1">[3]FST5!$G$70:$G$75,[3]FST5!$G$77:$G$78,[3]FST5!$G$80:$G$83,[3]FST5!$G$85,[3]FST5!$G$87:$G$91,[3]FST5!$G$93,[3]FST5!$G$95:$G$97,[3]FST5!$G$52:$G$68</definedName>
    <definedName name="P4_SCOPE_F1_PRT" hidden="1">'[4]Ф-1 (для АО-энерго)'!$C$13:$E$13,'[4]Ф-1 (для АО-энерго)'!$A$14:$E$14,'[4]Ф-1 (для АО-энерго)'!$C$23:$C$50,'[4]Ф-1 (для АО-энерго)'!$C$54:$C$95</definedName>
    <definedName name="P4_SCOPE_PER_PRT" hidden="1">[4]перекрестка!$F$45:$H$49,[4]перекрестка!$J$45:$K$49,[4]перекрестка!$N$45:$N$49,[4]перекрестка!$F$53:$G$64,[4]перекрестка!$H$54:$H$58</definedName>
    <definedName name="P5_SCOPE_PER_PRT" hidden="1">[4]перекрестка!$H$60:$H$64,[4]перекрестка!$J$53:$J$64,[4]перекрестка!$K$54:$K$58,[4]перекрестка!$K$60:$K$64,[4]перекрестка!$N$53:$N$64</definedName>
    <definedName name="P6_SCOPE_PER_PRT" hidden="1">[4]перекрестка!$F$66:$H$70,[4]перекрестка!$J$66:$K$70,[4]перекрестка!$N$66:$N$70,[4]перекрестка!$F$72:$H$76,[4]перекрестка!$J$72:$K$76</definedName>
    <definedName name="P6_T2.1?Protection" localSheetId="0">P1_T2.1?Protection</definedName>
    <definedName name="P6_T2.1?Protection">P1_T2.1?Protection</definedName>
    <definedName name="P7_SCOPE_PER_PRT" hidden="1">[4]перекрестка!$N$72:$N$76,[4]перекрестка!$F$78:$H$82,[4]перекрестка!$J$78:$K$82,[4]перекрестка!$N$78:$N$82,[4]перекрестка!$F$84:$H$88</definedName>
    <definedName name="P8_SCOPE_PER_PRT" hidden="1">[4]перекрестка!$J$84:$K$88,[4]перекрестка!$N$84:$N$88,[4]перекрестка!$F$14:$G$25,P1_SCOPE_PER_PRT,P2_SCOPE_PER_PRT,P3_SCOPE_PER_PRT,P4_SCOPE_PER_PRT</definedName>
    <definedName name="PER_ET" localSheetId="0">#REF!</definedName>
    <definedName name="PER_ET">#REF!</definedName>
    <definedName name="PROT">#REF!,#REF!,#REF!,#REF!,#REF!,#REF!</definedName>
    <definedName name="REG_ET">#REF!</definedName>
    <definedName name="REG_PROT">[5]regs!$H$18:$H$23,[5]regs!$H$25:$H$26,[5]regs!$H$28:$H$28,[5]regs!$H$30:$H$32,[5]regs!$H$35:$H$39,[5]regs!$H$46:$H$46,[5]regs!$H$13:$H$16</definedName>
    <definedName name="REGcom" localSheetId="0">#REF!</definedName>
    <definedName name="REGcom">#REF!</definedName>
    <definedName name="REGIONS">#REF!</definedName>
    <definedName name="REGUL">#REF!</definedName>
    <definedName name="rgk">[3]FST5!$G$214:$G$217,[3]FST5!$G$219:$G$224,[3]FST5!$G$226,[3]FST5!$G$228,[3]FST5!$G$230,[3]FST5!$G$232,[3]FST5!$G$197:$G$212</definedName>
    <definedName name="RRE">#REF!</definedName>
    <definedName name="SBT_ET">#REF!</definedName>
    <definedName name="SBT_PROT">#REF!,#REF!,#REF!,#REF!,P1_SBT_PROT</definedName>
    <definedName name="SBTcom" localSheetId="0">#REF!</definedName>
    <definedName name="SBTcom">#REF!</definedName>
    <definedName name="sbyt">[3]FST5!$G$70:$G$75,[3]FST5!$G$77:$G$78,[3]FST5!$G$80:$G$83,[3]FST5!$G$85,[3]FST5!$G$87:$G$91,[3]FST5!$G$93,[3]FST5!$G$95:$G$97,[3]FST5!$G$52:$G$68</definedName>
    <definedName name="SCOPE_16_PRT">P1_SCOPE_16_PRT,P2_SCOPE_16_PRT</definedName>
    <definedName name="SCOPE_17.1_PRT">'[4]17.1'!$D$14:$F$17,'[4]17.1'!$D$19:$F$22,'[4]17.1'!$I$9:$I$12,'[4]17.1'!$I$14:$I$17,'[4]17.1'!$I$19:$I$22,'[4]17.1'!$D$9:$F$12</definedName>
    <definedName name="SCOPE_17_PRT">'[4]17'!$J$39:$M$41,'[4]17'!$E$43:$H$51,'[4]17'!$J$43:$M$51,'[4]17'!$E$54:$H$56,'[4]17'!$E$58:$H$66,'[4]17'!$E$69:$M$81,'[4]17'!$E$9:$H$11,P1_SCOPE_17_PRT</definedName>
    <definedName name="SCOPE_24_LD">'[4]24'!$E$8:$J$47,'[4]24'!$E$49:$J$66</definedName>
    <definedName name="SCOPE_24_PRT">'[4]24'!$E$41:$I$41,'[4]24'!$E$34:$I$34,'[4]24'!$E$36:$I$36,'[4]24'!$E$43:$I$43</definedName>
    <definedName name="SCOPE_25_PRT">'[4]25'!$E$20:$I$20,'[4]25'!$E$34:$I$34,'[4]25'!$E$41:$I$41,'[4]25'!$E$8:$I$10</definedName>
    <definedName name="SCOPE_4_PRT">'[4]4'!$Z$27:$AC$31,'[4]4'!$F$14:$I$20,P1_SCOPE_4_PRT,P2_SCOPE_4_PRT</definedName>
    <definedName name="SCOPE_5_PRT">'[4]5'!$Z$27:$AC$31,'[4]5'!$F$14:$I$21,P1_SCOPE_5_PRT,P2_SCOPE_5_PRT</definedName>
    <definedName name="SCOPE_CORR" localSheetId="0">#REF!,#REF!,#REF!,#REF!,#REF!,'прил. 8'!P1_SCOPE_CORR,'прил. 8'!P2_SCOPE_CORR</definedName>
    <definedName name="SCOPE_CORR">#REF!,#REF!,#REF!,#REF!,#REF!,P1_SCOPE_CORR,P2_SCOPE_CORR</definedName>
    <definedName name="SCOPE_CPR">#REF!</definedName>
    <definedName name="SCOPE_ESOLD">#REF!</definedName>
    <definedName name="SCOPE_ETALON2">#REF!</definedName>
    <definedName name="SCOPE_F1_PRT">'[4]Ф-1 (для АО-энерго)'!$D$86:$E$95,P1_SCOPE_F1_PRT,P2_SCOPE_F1_PRT,P3_SCOPE_F1_PRT,P4_SCOPE_F1_PRT</definedName>
    <definedName name="SCOPE_F2_PRT">'[4]Ф-2 (для АО-энерго)'!$C$5:$D$5,'[4]Ф-2 (для АО-энерго)'!$C$52:$C$57,'[4]Ф-2 (для АО-энерго)'!$D$57:$G$57,P1_SCOPE_F2_PRT,P2_SCOPE_F2_PRT</definedName>
    <definedName name="SCOPE_FLOAD">#REF!,P1_SCOPE_FLOAD</definedName>
    <definedName name="SCOPE_FORM46_EE1">#REF!</definedName>
    <definedName name="SCOPE_FORM46_EE1_ZAG_KOD" localSheetId="0">[6]Заголовок!#REF!</definedName>
    <definedName name="SCOPE_FORM46_EE1_ZAG_KOD">[6]Заголовок!#REF!</definedName>
    <definedName name="SCOPE_FRML">#REF!,#REF!,P1_SCOPE_FRML</definedName>
    <definedName name="SCOPE_FUEL_ET">#REF!</definedName>
    <definedName name="scope_ld">#REF!</definedName>
    <definedName name="SCOPE_LOAD">#REF!</definedName>
    <definedName name="SCOPE_LOAD_FUEL">#REF!</definedName>
    <definedName name="SCOPE_LOAD1">#REF!</definedName>
    <definedName name="SCOPE_LOAD2">'[7]Стоимость ЭЭ'!$G$111:$AN$113,'[7]Стоимость ЭЭ'!$G$93:$AN$95,'[7]Стоимость ЭЭ'!$G$51:$AN$53</definedName>
    <definedName name="SCOPE_MO" localSheetId="0">[8]Справочники!$K$6:$K$742,[8]Справочники!#REF!</definedName>
    <definedName name="SCOPE_MO">[8]Справочники!$K$6:$K$742,[8]Справочники!#REF!</definedName>
    <definedName name="SCOPE_MUPS" localSheetId="0">[8]Свод!#REF!,[8]Свод!#REF!</definedName>
    <definedName name="SCOPE_MUPS">[8]Свод!#REF!,[8]Свод!#REF!</definedName>
    <definedName name="SCOPE_MUPS_NAMES" localSheetId="0">[8]Свод!#REF!,[8]Свод!#REF!</definedName>
    <definedName name="SCOPE_MUPS_NAMES">[8]Свод!#REF!,[8]Свод!#REF!</definedName>
    <definedName name="SCOPE_NALOG">[9]Справочники!$R$3:$R$4</definedName>
    <definedName name="SCOPE_ORE">#REF!</definedName>
    <definedName name="SCOPE_OUTD">[3]FST5!$G$23:$G$30,[3]FST5!$G$32:$G$35,[3]FST5!$G$37,[3]FST5!$G$39:$G$45,[3]FST5!$G$47,[3]FST5!$G$49,[3]FST5!$G$5:$G$21</definedName>
    <definedName name="SCOPE_PER_PRT">P5_SCOPE_PER_PRT,P6_SCOPE_PER_PRT,P7_SCOPE_PER_PRT,P8_SCOPE_PER_PRT</definedName>
    <definedName name="SCOPE_PRD">#REF!</definedName>
    <definedName name="SCOPE_PRD_ET">#REF!</definedName>
    <definedName name="SCOPE_PRD_ET2">#REF!</definedName>
    <definedName name="SCOPE_PRT">#REF!,#REF!,#REF!,#REF!,#REF!,#REF!</definedName>
    <definedName name="SCOPE_PRZ">#REF!</definedName>
    <definedName name="SCOPE_PRZ_ET">#REF!</definedName>
    <definedName name="SCOPE_PRZ_ET2">#REF!</definedName>
    <definedName name="SCOPE_REGIONS">#REF!</definedName>
    <definedName name="SCOPE_REGLD">#REF!</definedName>
    <definedName name="SCOPE_RG" localSheetId="0">#REF!</definedName>
    <definedName name="SCOPE_RG">#REF!</definedName>
    <definedName name="SCOPE_SBTLD">#REF!</definedName>
    <definedName name="SCOPE_SETLD">#REF!</definedName>
    <definedName name="SCOPE_SPR_PRT">[4]Справочники!$D$21:$J$22,[4]Справочники!$E$13:$I$14,[4]Справочники!$F$27:$H$28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>[4]свод!$E$104:$M$104,[4]свод!$E$106:$M$117,[4]свод!$E$120:$M$121,[4]свод!$E$123:$M$127,[4]свод!$E$10:$M$68,P1_SCOPE_SV_LD1</definedName>
    <definedName name="SCOPE_SV_PRT">P1_SCOPE_SV_PRT,P2_SCOPE_SV_PRT,P3_SCOPE_SV_PRT</definedName>
    <definedName name="SCOPE_SVOD" localSheetId="0">[6]Свод!#REF!,[6]Свод!#REF!</definedName>
    <definedName name="SCOPE_SVOD">[6]Свод!#REF!,[6]Свод!#REF!</definedName>
    <definedName name="SCOPE_TP">[3]FST5!$L$12:$L$23,[3]FST5!$L$5:$L$8</definedName>
    <definedName name="SET_ET">#REF!</definedName>
    <definedName name="SET_PROT" localSheetId="0">#REF!,#REF!,#REF!,#REF!,#REF!,'прил. 8'!P1_SET_PROT</definedName>
    <definedName name="SET_PROT">#REF!,#REF!,#REF!,#REF!,#REF!,P1_SET_PROT</definedName>
    <definedName name="SET_PRT">#REF!,#REF!,#REF!,#REF!,P1_SET_PRT</definedName>
    <definedName name="SETcom" localSheetId="0">#REF!</definedName>
    <definedName name="SETcom">#REF!</definedName>
    <definedName name="Sheet2?prefix?">"H"</definedName>
    <definedName name="SPR_GES_ET">#REF!</definedName>
    <definedName name="SPR_GRES_ET">#REF!</definedName>
    <definedName name="SPR_OTH_ET">#REF!</definedName>
    <definedName name="SPR_PROT" localSheetId="0">#REF!,#REF!</definedName>
    <definedName name="SPR_PROT">#REF!,#REF!</definedName>
    <definedName name="SPR_TES_ET">#REF!</definedName>
    <definedName name="SPRAV_PROT">[8]Справочники!$E$6,[8]Справочники!$D$11:$D$902,[8]Справочники!$E$3</definedName>
    <definedName name="sq">#REF!</definedName>
    <definedName name="T2.1?Protection" localSheetId="0">'прил. 8'!P6_T2.1?Protection</definedName>
    <definedName name="T2.1?Protection">P6_T2.1?Protection</definedName>
    <definedName name="T2?Protection" localSheetId="0">P1_T2?Protection,P2_T2?Protection</definedName>
    <definedName name="T2?Protection">P1_T2?Protection,P2_T2?Protection</definedName>
    <definedName name="T2_DiapProt" localSheetId="0">P1_T2_DiapProt,P2_T2_DiapProt</definedName>
    <definedName name="T2_DiapProt">P1_T2_DiapProt,P2_T2_DiapProt</definedName>
    <definedName name="Table">#REF!</definedName>
    <definedName name="TARGET">[6]TEHSHEET!$I$42:$I$45</definedName>
    <definedName name="TEMP">#REF!,#REF!</definedName>
    <definedName name="TES">#REF!</definedName>
    <definedName name="TES_DATA">#REF!</definedName>
    <definedName name="TES_LIST">#REF!</definedName>
    <definedName name="TTT" localSheetId="0">#REF!</definedName>
    <definedName name="TTT">#REF!</definedName>
    <definedName name="VDOC">#REF!</definedName>
    <definedName name="ZERO">#REF!</definedName>
    <definedName name="БС">[10]Справочники!$A$4:$A$6</definedName>
    <definedName name="ВТОП">#REF!</definedName>
    <definedName name="ДРУГОЕ">[11]Справочники!$A$26:$A$28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>#REF!</definedName>
    <definedName name="НСРФ">#REF!</definedName>
    <definedName name="НСРФ2">#REF!</definedName>
    <definedName name="_xlnm.Print_Area" localSheetId="0">'прил. 8'!$A$1:$N$49</definedName>
    <definedName name="ОРГ" localSheetId="0">#REF!</definedName>
    <definedName name="ОРГ">#REF!</definedName>
    <definedName name="ОРГАНИЗАЦИЯ">#REF!</definedName>
    <definedName name="ПЭ">[11]Справочники!$A$10:$A$12</definedName>
    <definedName name="РГК">[11]Справочники!$A$4:$A$4</definedName>
    <definedName name="УГОЛЬ">[11]Справочники!$A$19:$A$21</definedName>
  </definedNames>
  <calcPr calcId="144525"/>
</workbook>
</file>

<file path=xl/calcChain.xml><?xml version="1.0" encoding="utf-8"?>
<calcChain xmlns="http://schemas.openxmlformats.org/spreadsheetml/2006/main">
  <c r="M18" i="4" l="1"/>
  <c r="E24" i="4"/>
  <c r="E27" i="4"/>
  <c r="E18" i="4"/>
  <c r="E25" i="4"/>
  <c r="M29" i="4"/>
  <c r="M27" i="4"/>
  <c r="O27" i="4"/>
  <c r="M26" i="4"/>
  <c r="E17" i="4" l="1"/>
  <c r="M30" i="4"/>
  <c r="F18" i="4"/>
  <c r="D34" i="4" l="1"/>
  <c r="D35" i="4"/>
  <c r="D36" i="4"/>
  <c r="D37" i="4"/>
  <c r="D38" i="4"/>
  <c r="E34" i="4"/>
  <c r="E35" i="4"/>
  <c r="E36" i="4"/>
  <c r="E37" i="4"/>
  <c r="E38" i="4"/>
  <c r="K29" i="4" l="1"/>
  <c r="K26" i="4"/>
  <c r="K27" i="4"/>
  <c r="I27" i="4"/>
  <c r="G27" i="4" l="1"/>
  <c r="F25" i="4"/>
  <c r="I26" i="4"/>
  <c r="L26" i="4" l="1"/>
  <c r="L40" i="4"/>
  <c r="F33" i="4"/>
  <c r="G33" i="4"/>
  <c r="H33" i="4"/>
  <c r="I33" i="4"/>
  <c r="J33" i="4"/>
  <c r="K33" i="4"/>
  <c r="L33" i="4"/>
  <c r="L39" i="4"/>
  <c r="E32" i="4"/>
  <c r="L29" i="4"/>
  <c r="E28" i="4"/>
  <c r="E29" i="4"/>
  <c r="E30" i="4"/>
  <c r="E31" i="4"/>
  <c r="E26" i="4"/>
  <c r="G25" i="4"/>
  <c r="H25" i="4"/>
  <c r="I25" i="4"/>
  <c r="J25" i="4"/>
  <c r="K25" i="4"/>
  <c r="K17" i="4" s="1"/>
  <c r="L25" i="4"/>
  <c r="D25" i="4"/>
  <c r="G18" i="4"/>
  <c r="H18" i="4"/>
  <c r="I18" i="4"/>
  <c r="J18" i="4"/>
  <c r="K18" i="4"/>
  <c r="L18" i="4"/>
  <c r="M17" i="4"/>
  <c r="D18" i="4"/>
  <c r="D17" i="4" s="1"/>
  <c r="G17" i="4" l="1"/>
  <c r="J17" i="4"/>
  <c r="K41" i="4"/>
  <c r="J41" i="4"/>
  <c r="G41" i="4"/>
  <c r="I17" i="4"/>
  <c r="I41" i="4" s="1"/>
  <c r="H17" i="4"/>
  <c r="H41" i="4" s="1"/>
  <c r="F17" i="4"/>
  <c r="F41" i="4" s="1"/>
  <c r="L17" i="4"/>
  <c r="L41" i="4" s="1"/>
  <c r="Q25" i="4"/>
  <c r="D33" i="4" l="1"/>
  <c r="D41" i="4"/>
  <c r="E33" i="4"/>
  <c r="E41" i="4" s="1"/>
  <c r="M39" i="4"/>
  <c r="M33" i="4" s="1"/>
  <c r="M41" i="4" s="1"/>
</calcChain>
</file>

<file path=xl/sharedStrings.xml><?xml version="1.0" encoding="utf-8"?>
<sst xmlns="http://schemas.openxmlformats.org/spreadsheetml/2006/main" count="88" uniqueCount="81">
  <si>
    <t>Софронова О.А.</t>
  </si>
  <si>
    <t>Экономист</t>
  </si>
  <si>
    <t>** накопленным итогом за год</t>
  </si>
  <si>
    <t>* план в соответствии с утвержденной инвестиционной программой</t>
  </si>
  <si>
    <t>вне ДПМ</t>
  </si>
  <si>
    <t>ДПМ</t>
  </si>
  <si>
    <t>для ОГК/ТГК, в том числе</t>
  </si>
  <si>
    <t>ВСЕГО источников финансирования</t>
  </si>
  <si>
    <t>Прочие привлеченные средства</t>
  </si>
  <si>
    <t>2.7.</t>
  </si>
  <si>
    <t>Использование лизинга</t>
  </si>
  <si>
    <t>2.6.</t>
  </si>
  <si>
    <t>Средства внешних инвесторов</t>
  </si>
  <si>
    <t>2.5.</t>
  </si>
  <si>
    <t>Бюджетное финансирование</t>
  </si>
  <si>
    <t>2.4.</t>
  </si>
  <si>
    <t>Займы организаций</t>
  </si>
  <si>
    <t>2.3.</t>
  </si>
  <si>
    <t>Облигационные займы</t>
  </si>
  <si>
    <t>2.2.</t>
  </si>
  <si>
    <t>Кредиты</t>
  </si>
  <si>
    <t>2.1.</t>
  </si>
  <si>
    <t>Привлеченные средства, в т.ч.:</t>
  </si>
  <si>
    <t>2.</t>
  </si>
  <si>
    <t>Остаток собственных средств на начало года</t>
  </si>
  <si>
    <t>1.5.</t>
  </si>
  <si>
    <t>в т.ч. средства допэмиссии</t>
  </si>
  <si>
    <t xml:space="preserve">1.4.1. </t>
  </si>
  <si>
    <t>Прочие собственные средства (тех. присоединение )</t>
  </si>
  <si>
    <t>1.4.</t>
  </si>
  <si>
    <t>Возврат НДС</t>
  </si>
  <si>
    <t>1.3.</t>
  </si>
  <si>
    <t>Недоиспользованная амортизация прошлых лет</t>
  </si>
  <si>
    <t>1.2.3.</t>
  </si>
  <si>
    <t>Прочая амортизация</t>
  </si>
  <si>
    <t>1.2.2.</t>
  </si>
  <si>
    <t>Амортизация, учтенная в тарифе</t>
  </si>
  <si>
    <t>1.2.1.</t>
  </si>
  <si>
    <t>Амортизация</t>
  </si>
  <si>
    <t>1.2.</t>
  </si>
  <si>
    <t>Прочая прибыль</t>
  </si>
  <si>
    <t>1.1.4.</t>
  </si>
  <si>
    <t>в т.ч. от технологического присоединения потребителей</t>
  </si>
  <si>
    <t>1.1.3.2.</t>
  </si>
  <si>
    <t>в т.ч. от технологического присоединения генерации</t>
  </si>
  <si>
    <t>1.1.3.1.</t>
  </si>
  <si>
    <t>в т.ч. от технологического присоединения (для электросетевых компаний)</t>
  </si>
  <si>
    <t>1.1.3.</t>
  </si>
  <si>
    <t xml:space="preserve">в т.ч. прибыль со свободного сектора </t>
  </si>
  <si>
    <t>1.1.2.</t>
  </si>
  <si>
    <t xml:space="preserve">в т.ч. инвестиционная составляющая в тарифе </t>
  </si>
  <si>
    <t>1.1.1.</t>
  </si>
  <si>
    <t>Прибыль, направляемая на инвестиции:</t>
  </si>
  <si>
    <t>1.1.</t>
  </si>
  <si>
    <t>Собственные средства</t>
  </si>
  <si>
    <t>факт</t>
  </si>
  <si>
    <t>план</t>
  </si>
  <si>
    <t>факт**</t>
  </si>
  <si>
    <t>план*</t>
  </si>
  <si>
    <t>4 кв</t>
  </si>
  <si>
    <t>3 кв</t>
  </si>
  <si>
    <t>2 кв</t>
  </si>
  <si>
    <t>1 кв</t>
  </si>
  <si>
    <t>всего</t>
  </si>
  <si>
    <t>Причины отклонений</t>
  </si>
  <si>
    <t>Источник финансирования</t>
  </si>
  <si>
    <t>№№</t>
  </si>
  <si>
    <t>М.П.</t>
  </si>
  <si>
    <t>________________________С.Л.Сироткин</t>
  </si>
  <si>
    <t>ОАО "Кинешемская городская электросеть"</t>
  </si>
  <si>
    <t xml:space="preserve">Генеральный директор </t>
  </si>
  <si>
    <t>Открытое акционерное общество  "Кинешемская городская электросеть"</t>
  </si>
  <si>
    <t>Утверждаю</t>
  </si>
  <si>
    <t>Отчет об источниках финансирования инвестиционных программ, млн. рублей (представляется ежеквартально)</t>
  </si>
  <si>
    <t>от «24»марта 2010 г. №114</t>
  </si>
  <si>
    <t>к приказу Минэнерго России</t>
  </si>
  <si>
    <t>Приложение  № 8</t>
  </si>
  <si>
    <t>Объем финансирования 2018 год</t>
  </si>
  <si>
    <t>«15 » февраля 2018 года</t>
  </si>
  <si>
    <t>за 2017 год</t>
  </si>
  <si>
    <t>за за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</si>
</sst>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р_._-;\-* #,##0_р_._-;_-* &quot;-&quot;_р_._-;_-@_-"/>
    <numFmt numFmtId="43" formatCode="_-* #,##0.00_р_._-;\-* #,##0.00_р_._-;_-* &quot;-&quot;??_р_._-;_-@_-"/>
    <numFmt numFmtId="164" formatCode="0.0000"/>
    <numFmt numFmtId="165" formatCode="0.000"/>
    <numFmt numFmtId="166" formatCode="0.00000"/>
    <numFmt numFmtId="167" formatCode="#,##0.0000000"/>
    <numFmt numFmtId="168" formatCode="&quot;$&quot;#,##0_);[Red]\(&quot;$&quot;#,##0\)"/>
    <numFmt numFmtId="169" formatCode="General_)"/>
    <numFmt numFmtId="170" formatCode="0.000000"/>
  </numFmts>
  <fonts count="24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0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MS Sans Serif"/>
      <family val="2"/>
      <charset val="204"/>
    </font>
    <font>
      <sz val="9"/>
      <name val="Tahoma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</font>
    <font>
      <sz val="10"/>
      <name val="NTHarmonica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1" fillId="0" borderId="0"/>
    <xf numFmtId="168" fontId="11" fillId="0" borderId="0" applyFont="0" applyFill="0" applyBorder="0" applyAlignment="0" applyProtection="0"/>
    <xf numFmtId="49" fontId="12" fillId="0" borderId="0" applyBorder="0">
      <alignment vertical="top"/>
    </xf>
    <xf numFmtId="0" fontId="13" fillId="0" borderId="0"/>
    <xf numFmtId="0" fontId="14" fillId="0" borderId="0" applyNumberFormat="0">
      <alignment horizontal="left"/>
    </xf>
    <xf numFmtId="169" fontId="15" fillId="0" borderId="10">
      <protection locked="0"/>
    </xf>
    <xf numFmtId="0" fontId="16" fillId="0" borderId="0" applyBorder="0">
      <alignment horizontal="center" vertical="center" wrapText="1"/>
    </xf>
    <xf numFmtId="0" fontId="17" fillId="0" borderId="11" applyBorder="0">
      <alignment horizontal="center" vertical="center" wrapText="1"/>
    </xf>
    <xf numFmtId="169" fontId="18" fillId="4" borderId="10"/>
    <xf numFmtId="4" fontId="12" fillId="5" borderId="3" applyBorder="0">
      <alignment horizontal="right"/>
    </xf>
    <xf numFmtId="0" fontId="19" fillId="3" borderId="0" applyFill="0">
      <alignment wrapText="1"/>
    </xf>
    <xf numFmtId="0" fontId="20" fillId="0" borderId="0">
      <alignment horizontal="center" vertical="top" wrapText="1"/>
    </xf>
    <xf numFmtId="0" fontId="21" fillId="0" borderId="0">
      <alignment horizontal="centerContinuous" vertical="center" wrapText="1"/>
    </xf>
    <xf numFmtId="0" fontId="2" fillId="0" borderId="0"/>
    <xf numFmtId="0" fontId="22" fillId="0" borderId="0"/>
    <xf numFmtId="49" fontId="19" fillId="0" borderId="0">
      <alignment horizontal="center"/>
    </xf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12" fillId="3" borderId="0" applyBorder="0">
      <alignment horizontal="right"/>
    </xf>
    <xf numFmtId="4" fontId="12" fillId="6" borderId="9" applyBorder="0">
      <alignment horizontal="right"/>
    </xf>
    <xf numFmtId="4" fontId="12" fillId="3" borderId="3" applyFont="0" applyBorder="0">
      <alignment horizontal="right"/>
    </xf>
  </cellStyleXfs>
  <cellXfs count="100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Font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justify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Border="1"/>
    <xf numFmtId="0" fontId="2" fillId="0" borderId="0" xfId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horizontal="right" vertical="center" wrapText="1"/>
    </xf>
    <xf numFmtId="0" fontId="2" fillId="0" borderId="2" xfId="1" applyFont="1" applyFill="1" applyBorder="1" applyAlignment="1">
      <alignment horizontal="left" vertical="center"/>
    </xf>
    <xf numFmtId="0" fontId="2" fillId="0" borderId="3" xfId="1" applyFont="1" applyFill="1" applyBorder="1" applyAlignment="1">
      <alignment horizontal="right" vertical="center" wrapText="1"/>
    </xf>
    <xf numFmtId="0" fontId="2" fillId="0" borderId="4" xfId="1" applyFont="1" applyFill="1" applyBorder="1" applyAlignment="1">
      <alignment horizontal="left" vertical="center"/>
    </xf>
    <xf numFmtId="0" fontId="2" fillId="0" borderId="3" xfId="1" applyFont="1" applyFill="1" applyBorder="1" applyAlignment="1">
      <alignment horizontal="left" vertical="center" wrapText="1"/>
    </xf>
    <xf numFmtId="0" fontId="3" fillId="0" borderId="6" xfId="1" applyFont="1" applyFill="1" applyBorder="1" applyAlignment="1">
      <alignment horizontal="left" vertical="center" wrapText="1"/>
    </xf>
    <xf numFmtId="0" fontId="3" fillId="0" borderId="7" xfId="1" applyFont="1" applyFill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4" xfId="1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0" fontId="6" fillId="0" borderId="0" xfId="1" applyFont="1"/>
    <xf numFmtId="0" fontId="6" fillId="0" borderId="6" xfId="1" applyFont="1" applyBorder="1" applyAlignment="1">
      <alignment horizontal="center" vertical="center"/>
    </xf>
    <xf numFmtId="0" fontId="6" fillId="0" borderId="6" xfId="1" applyFont="1" applyFill="1" applyBorder="1" applyAlignment="1">
      <alignment horizontal="left" vertical="center" wrapText="1"/>
    </xf>
    <xf numFmtId="0" fontId="6" fillId="0" borderId="7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165" fontId="2" fillId="0" borderId="3" xfId="1" applyNumberFormat="1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 wrapText="1"/>
    </xf>
    <xf numFmtId="164" fontId="2" fillId="0" borderId="3" xfId="1" applyNumberFormat="1" applyFont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164" fontId="6" fillId="0" borderId="3" xfId="1" applyNumberFormat="1" applyFont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5" fillId="0" borderId="0" xfId="1" applyFont="1" applyAlignment="1">
      <alignment horizontal="right"/>
    </xf>
    <xf numFmtId="2" fontId="9" fillId="0" borderId="0" xfId="1" applyNumberFormat="1" applyFont="1" applyAlignment="1">
      <alignment horizontal="right" vertical="top"/>
    </xf>
    <xf numFmtId="0" fontId="10" fillId="0" borderId="0" xfId="1" applyFont="1" applyAlignment="1">
      <alignment horizontal="right"/>
    </xf>
    <xf numFmtId="0" fontId="3" fillId="0" borderId="0" xfId="1" applyFont="1" applyAlignment="1">
      <alignment horizontal="center"/>
    </xf>
    <xf numFmtId="0" fontId="4" fillId="0" borderId="0" xfId="1" applyFont="1" applyAlignment="1">
      <alignment vertical="center" wrapText="1"/>
    </xf>
    <xf numFmtId="0" fontId="2" fillId="0" borderId="0" xfId="2" applyFont="1" applyAlignment="1">
      <alignment horizontal="right"/>
    </xf>
    <xf numFmtId="0" fontId="2" fillId="2" borderId="3" xfId="1" applyFont="1" applyFill="1" applyBorder="1" applyAlignment="1">
      <alignment horizontal="center" vertical="center"/>
    </xf>
    <xf numFmtId="166" fontId="2" fillId="2" borderId="3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 wrapText="1"/>
    </xf>
    <xf numFmtId="164" fontId="3" fillId="0" borderId="6" xfId="1" applyNumberFormat="1" applyFont="1" applyBorder="1" applyAlignment="1">
      <alignment horizontal="center" vertical="center"/>
    </xf>
    <xf numFmtId="166" fontId="2" fillId="0" borderId="3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Border="1" applyAlignment="1">
      <alignment vertical="center"/>
    </xf>
    <xf numFmtId="0" fontId="5" fillId="0" borderId="0" xfId="1" applyFont="1" applyAlignment="1">
      <alignment vertical="center"/>
    </xf>
    <xf numFmtId="49" fontId="4" fillId="2" borderId="0" xfId="1" applyNumberFormat="1" applyFont="1" applyFill="1" applyBorder="1" applyAlignment="1">
      <alignment horizontal="left" vertical="center"/>
    </xf>
    <xf numFmtId="2" fontId="2" fillId="0" borderId="0" xfId="1" applyNumberFormat="1" applyFont="1" applyAlignment="1">
      <alignment vertical="center"/>
    </xf>
    <xf numFmtId="49" fontId="2" fillId="0" borderId="0" xfId="1" applyNumberFormat="1" applyFont="1" applyBorder="1" applyAlignment="1">
      <alignment horizontal="left" vertical="center"/>
    </xf>
    <xf numFmtId="2" fontId="2" fillId="0" borderId="0" xfId="1" applyNumberFormat="1" applyFont="1" applyAlignment="1">
      <alignment vertical="center" wrapText="1"/>
    </xf>
    <xf numFmtId="2" fontId="2" fillId="0" borderId="0" xfId="1" applyNumberFormat="1" applyFont="1" applyAlignment="1">
      <alignment horizontal="center" vertical="center" wrapText="1"/>
    </xf>
    <xf numFmtId="2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7" fillId="0" borderId="12" xfId="1" applyFont="1" applyFill="1" applyBorder="1"/>
    <xf numFmtId="167" fontId="8" fillId="0" borderId="12" xfId="1" applyNumberFormat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164" fontId="7" fillId="0" borderId="12" xfId="1" applyNumberFormat="1" applyFont="1" applyFill="1" applyBorder="1"/>
    <xf numFmtId="0" fontId="2" fillId="0" borderId="12" xfId="1" applyFont="1" applyFill="1" applyBorder="1"/>
    <xf numFmtId="0" fontId="2" fillId="0" borderId="13" xfId="1" applyFont="1" applyFill="1" applyBorder="1"/>
    <xf numFmtId="0" fontId="6" fillId="0" borderId="14" xfId="1" applyFont="1" applyFill="1" applyBorder="1"/>
    <xf numFmtId="0" fontId="2" fillId="0" borderId="12" xfId="1" applyFont="1" applyBorder="1"/>
    <xf numFmtId="0" fontId="2" fillId="0" borderId="13" xfId="1" applyFont="1" applyBorder="1"/>
    <xf numFmtId="0" fontId="2" fillId="0" borderId="14" xfId="1" applyFont="1" applyBorder="1"/>
    <xf numFmtId="1" fontId="2" fillId="0" borderId="3" xfId="1" applyNumberFormat="1" applyFont="1" applyFill="1" applyBorder="1" applyAlignment="1">
      <alignment horizontal="center" vertical="center" wrapText="1"/>
    </xf>
    <xf numFmtId="0" fontId="1" fillId="0" borderId="0" xfId="1" applyFont="1"/>
    <xf numFmtId="2" fontId="2" fillId="0" borderId="3" xfId="1" applyNumberFormat="1" applyFont="1" applyBorder="1" applyAlignment="1">
      <alignment horizontal="center" vertical="center"/>
    </xf>
    <xf numFmtId="2" fontId="2" fillId="0" borderId="3" xfId="1" applyNumberFormat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 wrapText="1"/>
    </xf>
    <xf numFmtId="166" fontId="2" fillId="0" borderId="0" xfId="1" applyNumberFormat="1" applyFont="1"/>
    <xf numFmtId="164" fontId="2" fillId="2" borderId="3" xfId="1" applyNumberFormat="1" applyFont="1" applyFill="1" applyBorder="1" applyAlignment="1">
      <alignment horizontal="center" vertical="center" wrapText="1"/>
    </xf>
    <xf numFmtId="1" fontId="2" fillId="2" borderId="3" xfId="1" applyNumberFormat="1" applyFont="1" applyFill="1" applyBorder="1" applyAlignment="1">
      <alignment horizontal="center" vertical="center" wrapText="1"/>
    </xf>
    <xf numFmtId="165" fontId="2" fillId="2" borderId="3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3" xfId="1" applyNumberFormat="1" applyFont="1" applyFill="1" applyBorder="1" applyAlignment="1">
      <alignment horizontal="center" vertical="center"/>
    </xf>
    <xf numFmtId="164" fontId="6" fillId="2" borderId="6" xfId="1" applyNumberFormat="1" applyFont="1" applyFill="1" applyBorder="1" applyAlignment="1">
      <alignment horizontal="center" vertical="center"/>
    </xf>
    <xf numFmtId="170" fontId="2" fillId="2" borderId="3" xfId="1" applyNumberFormat="1" applyFont="1" applyFill="1" applyBorder="1" applyAlignment="1">
      <alignment horizontal="center" vertical="center"/>
    </xf>
    <xf numFmtId="0" fontId="1" fillId="0" borderId="12" xfId="1" applyFont="1" applyFill="1" applyBorder="1" applyAlignment="1">
      <alignment horizontal="center" vertical="center"/>
    </xf>
    <xf numFmtId="0" fontId="3" fillId="0" borderId="8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4" fillId="2" borderId="0" xfId="1" applyFont="1" applyFill="1" applyAlignment="1">
      <alignment horizontal="left" vertical="center"/>
    </xf>
    <xf numFmtId="0" fontId="3" fillId="0" borderId="3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9" fillId="0" borderId="0" xfId="1" applyFont="1" applyFill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/>
    </xf>
  </cellXfs>
  <cellStyles count="23">
    <cellStyle name="Currency [0]" xfId="3"/>
    <cellStyle name="Normal_Form2.1" xfId="4"/>
    <cellStyle name="Normal1" xfId="5"/>
    <cellStyle name="Price_Body" xfId="6"/>
    <cellStyle name="Беззащитный" xfId="7"/>
    <cellStyle name="Заголовок" xfId="8"/>
    <cellStyle name="ЗаголовокСтолбца" xfId="9"/>
    <cellStyle name="Защитный" xfId="10"/>
    <cellStyle name="Значение" xfId="11"/>
    <cellStyle name="Мой заголовок" xfId="13"/>
    <cellStyle name="Мой заголовок листа" xfId="14"/>
    <cellStyle name="Мои наименования показателей" xfId="12"/>
    <cellStyle name="Обычный" xfId="0" builtinId="0"/>
    <cellStyle name="Обычный 2" xfId="1"/>
    <cellStyle name="Обычный 3" xfId="15"/>
    <cellStyle name="Обычный_Инвест программа на 2012 -2015  по таблицам Минэнерго" xfId="2"/>
    <cellStyle name="Стиль 1" xfId="16"/>
    <cellStyle name="Текстовый" xfId="17"/>
    <cellStyle name="Тысячи [0]_3Com" xfId="18"/>
    <cellStyle name="Тысячи_3Com" xfId="19"/>
    <cellStyle name="Формула" xfId="20"/>
    <cellStyle name="ФормулаВБ" xfId="21"/>
    <cellStyle name="ФормулаНаКонтроль" xfId="2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akozyabra/&#1056;&#1072;&#1073;&#1086;&#1095;&#1080;&#1081;%20&#1089;&#1090;&#1086;&#1083;/CAODMFKT%20(&#1087;&#1088;&#1086;&#1089;&#1084;&#1086;&#1090;&#1088;&#1077;&#108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9335~1/LOCALS~1/Temp/bat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TSET.NET.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grishanov/&#1056;&#1072;&#1073;&#1086;&#1095;&#1080;&#1081;%20&#1089;&#1090;&#1086;&#1083;/CA9O4V99(%20%20&#1074;&#1080;&#1079;&#1080;&#1088;&#1086;&#1074;&#1072;&#1085;&#1080;&#1077;251207%20&#1091;&#1090;&#1086;&#1095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69;&#1082;&#1086;&#1085;&#1086;&#1084;&#1080;&#1089;&#1090;/&#1052;&#1086;&#1080;%20&#1076;&#1086;&#1082;&#1091;&#1084;&#1077;&#1085;&#1090;&#1099;/2012&#1075;&#1086;&#1076;/&#1080;&#1085;&#1074;&#1077;&#1089;&#1090;&#1080;&#1094;&#1080;&#1080;%20%20&#1086;&#1090;&#1095;&#1077;&#1090;%20&#1079;&#1072;%202008%20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41;&#1072;&#1083;&#1072;&#1085;&#1089;&#1099;%20&#1057;&#1076;&#1077;&#1083;&#1072;&#1085;&#1086;2\1\FORM%201.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ias$FI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&#1053;&#1086;&#1074;&#1072;&#1103;%20&#1088;&#1072;&#1073;&#1086;&#1090;&#1072;\&#1047;&#1072;&#1087;&#1086;&#1083;&#1085;&#1077;&#1085;&#1085;&#1099;&#1077;\&#1042;&#1054;\VODOOTV.BALANCE.2007year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итул"/>
      <sheetName val="Прил 1"/>
      <sheetName val="Прил 2"/>
      <sheetName val="Прил 3"/>
      <sheetName val="Средний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</sheetNames>
    <sheetDataSet>
      <sheetData sheetId="0" refreshError="1"/>
      <sheetData sheetId="1" refreshError="1"/>
      <sheetData sheetId="2">
        <row r="5">
          <cell r="G5">
            <v>4551113.38</v>
          </cell>
          <cell r="L5">
            <v>10075324.5272</v>
          </cell>
        </row>
        <row r="6">
          <cell r="G6">
            <v>4521433.4000000004</v>
          </cell>
          <cell r="L6">
            <v>3814916.7736999998</v>
          </cell>
        </row>
        <row r="7">
          <cell r="G7">
            <v>0</v>
          </cell>
          <cell r="L7">
            <v>4521433.4000000004</v>
          </cell>
        </row>
        <row r="8">
          <cell r="G8">
            <v>0</v>
          </cell>
          <cell r="L8">
            <v>56451.085700000003</v>
          </cell>
        </row>
        <row r="9">
          <cell r="G9">
            <v>0</v>
          </cell>
        </row>
        <row r="10">
          <cell r="G10">
            <v>4521433.4000000004</v>
          </cell>
        </row>
        <row r="11">
          <cell r="G11">
            <v>0</v>
          </cell>
        </row>
        <row r="12">
          <cell r="L12">
            <v>5501148.3165999996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10308344.719799999</v>
          </cell>
        </row>
        <row r="16">
          <cell r="G16">
            <v>29679.98</v>
          </cell>
          <cell r="L16">
            <v>-873048.69680000003</v>
          </cell>
        </row>
        <row r="17">
          <cell r="G17">
            <v>1117742.5658</v>
          </cell>
          <cell r="L17">
            <v>-7109.3</v>
          </cell>
        </row>
        <row r="18">
          <cell r="G18">
            <v>267845.42259999999</v>
          </cell>
          <cell r="L18">
            <v>1093729.4369000001</v>
          </cell>
        </row>
        <row r="19">
          <cell r="G19">
            <v>645315.34199999995</v>
          </cell>
          <cell r="L19">
            <v>913.10149999999999</v>
          </cell>
        </row>
        <row r="20">
          <cell r="L20">
            <v>4899.0182000000004</v>
          </cell>
        </row>
        <row r="21">
          <cell r="G21">
            <v>2074016.5419999999</v>
          </cell>
          <cell r="L21">
            <v>1197.818</v>
          </cell>
        </row>
        <row r="22">
          <cell r="L22">
            <v>0</v>
          </cell>
        </row>
        <row r="23">
          <cell r="G23">
            <v>27925.445400000001</v>
          </cell>
          <cell r="L23">
            <v>0</v>
          </cell>
        </row>
        <row r="24">
          <cell r="G24">
            <v>27925.445400000001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2046091.0966</v>
          </cell>
        </row>
        <row r="32">
          <cell r="G32">
            <v>8656033.2523999996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8656033.2523999996</v>
          </cell>
        </row>
        <row r="37">
          <cell r="G37">
            <v>67501</v>
          </cell>
        </row>
        <row r="39">
          <cell r="G39">
            <v>67501</v>
          </cell>
        </row>
        <row r="40">
          <cell r="G40">
            <v>187845.14480000001</v>
          </cell>
        </row>
        <row r="41">
          <cell r="G41">
            <v>273188.36800000002</v>
          </cell>
        </row>
        <row r="42">
          <cell r="G42">
            <v>528534.51280000003</v>
          </cell>
        </row>
        <row r="43">
          <cell r="G43">
            <v>-890756.76199999999</v>
          </cell>
        </row>
        <row r="45">
          <cell r="G45">
            <v>10075324.5272</v>
          </cell>
        </row>
        <row r="47">
          <cell r="G47">
            <v>4899.0182000000004</v>
          </cell>
        </row>
        <row r="49">
          <cell r="G49">
            <v>205.6601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 refreshError="1"/>
      <sheetData sheetId="2">
        <row r="13">
          <cell r="E13" t="str">
            <v>г.Москва</v>
          </cell>
        </row>
        <row r="21">
          <cell r="D21" t="str">
            <v>ЭСО</v>
          </cell>
        </row>
        <row r="27">
          <cell r="F27" t="str">
            <v>Предложение регионального регулятора</v>
          </cell>
        </row>
      </sheetData>
      <sheetData sheetId="3" refreshError="1"/>
      <sheetData sheetId="4" refreshError="1"/>
      <sheetData sheetId="5">
        <row r="15">
          <cell r="AB15">
            <v>150</v>
          </cell>
        </row>
        <row r="17">
          <cell r="AB17">
            <v>450</v>
          </cell>
          <cell r="AC17">
            <v>60</v>
          </cell>
        </row>
        <row r="18">
          <cell r="AB18">
            <v>90</v>
          </cell>
        </row>
        <row r="20">
          <cell r="AB20">
            <v>30</v>
          </cell>
          <cell r="AC20">
            <v>1680</v>
          </cell>
        </row>
        <row r="23">
          <cell r="AC23">
            <v>1.5</v>
          </cell>
        </row>
        <row r="25">
          <cell r="AC25">
            <v>1488.06</v>
          </cell>
        </row>
        <row r="31">
          <cell r="AB31">
            <v>209.4</v>
          </cell>
          <cell r="AC31">
            <v>415.2</v>
          </cell>
        </row>
      </sheetData>
      <sheetData sheetId="6">
        <row r="15">
          <cell r="AB15">
            <v>4.2300000000000004</v>
          </cell>
        </row>
        <row r="17">
          <cell r="AB17">
            <v>12.68</v>
          </cell>
          <cell r="AC17">
            <v>1.69</v>
          </cell>
        </row>
        <row r="18">
          <cell r="AB18">
            <v>2.54</v>
          </cell>
        </row>
        <row r="20">
          <cell r="AB20">
            <v>0.85</v>
          </cell>
          <cell r="AC20">
            <v>47.34</v>
          </cell>
        </row>
        <row r="21">
          <cell r="AB21">
            <v>1.75</v>
          </cell>
          <cell r="AC21">
            <v>7.99</v>
          </cell>
        </row>
        <row r="28">
          <cell r="AC28">
            <v>42.01</v>
          </cell>
        </row>
        <row r="30">
          <cell r="AB30">
            <v>5.9</v>
          </cell>
          <cell r="AC30">
            <v>11.7</v>
          </cell>
        </row>
      </sheetData>
      <sheetData sheetId="7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50.730000000000004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59.59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148930.56570949999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5593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I15">
            <v>5593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629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I18">
            <v>629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49532.961599999995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1.5999999959603883E-3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49532.959999999999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I25">
            <v>49532.959999999999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25760.6041095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I28">
            <v>14486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52929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52929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I50">
            <v>1030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I52">
            <v>51899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5889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I55">
            <v>1935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I56">
            <v>2584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I63">
            <v>1370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154819.56570949999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8307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I77">
            <v>2543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I79">
            <v>5764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76105.21263157895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18265.251031578948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26572.251031578948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181391.81674107895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17.163367504491344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</row>
        <row r="121"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</sheetData>
      <sheetData sheetId="8">
        <row r="13">
          <cell r="I13">
            <v>86</v>
          </cell>
        </row>
        <row r="16">
          <cell r="I16">
            <v>86</v>
          </cell>
        </row>
        <row r="18">
          <cell r="I18">
            <v>2713.5</v>
          </cell>
        </row>
        <row r="19">
          <cell r="I19">
            <v>4.5</v>
          </cell>
        </row>
        <row r="20">
          <cell r="I20">
            <v>3.9</v>
          </cell>
        </row>
        <row r="23">
          <cell r="I23">
            <v>12.5</v>
          </cell>
        </row>
        <row r="26">
          <cell r="I26">
            <v>75</v>
          </cell>
        </row>
        <row r="29">
          <cell r="I29">
            <v>15</v>
          </cell>
        </row>
        <row r="32">
          <cell r="I32">
            <v>24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>
        <row r="10">
          <cell r="J10">
            <v>696708</v>
          </cell>
        </row>
        <row r="25">
          <cell r="J25">
            <v>72000</v>
          </cell>
        </row>
        <row r="70">
          <cell r="I70">
            <v>6.52</v>
          </cell>
          <cell r="J70">
            <v>1.63</v>
          </cell>
          <cell r="K70">
            <v>1.63</v>
          </cell>
          <cell r="L70">
            <v>1.63</v>
          </cell>
          <cell r="M70">
            <v>1.63</v>
          </cell>
        </row>
      </sheetData>
      <sheetData sheetId="10">
        <row r="21">
          <cell r="D21">
            <v>696708</v>
          </cell>
          <cell r="E21">
            <v>72000</v>
          </cell>
          <cell r="I21">
            <v>49532.959999999999</v>
          </cell>
        </row>
      </sheetData>
      <sheetData sheetId="1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59.59</v>
          </cell>
          <cell r="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59.59</v>
          </cell>
          <cell r="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59.59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41.04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</sheetData>
      <sheetData sheetId="12"/>
      <sheetData sheetId="13" refreshError="1"/>
      <sheetData sheetId="14" refreshError="1"/>
      <sheetData sheetId="15"/>
      <sheetData sheetId="16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"/>
      <sheetName val="Справочники"/>
      <sheetName val="сбыт"/>
      <sheetName val="сети"/>
      <sheetName val="ЭСО"/>
      <sheetName val="Рег генер"/>
      <sheetName val="Баланс ээ"/>
      <sheetName val="Баланс мощности"/>
      <sheetName val="Свод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тоимость ЭЭ"/>
      <sheetName val="TEHSHEET"/>
    </sheetNames>
    <sheetDataSet>
      <sheetData sheetId="0"/>
      <sheetData sheetId="1"/>
      <sheetData sheetId="2" refreshError="1"/>
      <sheetData sheetId="3"/>
      <sheetData sheetId="4"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</sheetData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вод"/>
      <sheetName val="Калькуляция"/>
      <sheetName val="matrix"/>
      <sheetName val="МО"/>
    </sheetNames>
    <sheetDataSet>
      <sheetData sheetId="0" refreshError="1"/>
      <sheetData sheetId="1" refreshError="1"/>
      <sheetData sheetId="2" refreshError="1"/>
      <sheetData sheetId="3">
        <row r="3">
          <cell r="E3" t="str">
            <v>Республика Карелия</v>
          </cell>
        </row>
        <row r="6">
          <cell r="E6" t="str">
            <v>D:\Documents and Settings\galina\Мои документы\Г.В. Кондрашкова\ФСТ\К 30.01.2007 - в ФСТ\стоки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Пример"/>
      <sheetName val="Справочники"/>
      <sheetName val="Баланс ВО"/>
      <sheetName val="Калькуляция ВО"/>
      <sheetName val="МО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R3" t="str">
            <v>упрощенная система</v>
          </cell>
        </row>
        <row r="4">
          <cell r="R4" t="str">
            <v>классическая система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эл ст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Q68"/>
  <sheetViews>
    <sheetView tabSelected="1" view="pageBreakPreview" topLeftCell="B21" zoomScale="75" zoomScaleNormal="70" workbookViewId="0">
      <selection activeCell="M24" sqref="M24"/>
    </sheetView>
  </sheetViews>
  <sheetFormatPr defaultRowHeight="15.75"/>
  <cols>
    <col min="1" max="1" width="22.85546875" style="1" customWidth="1"/>
    <col min="2" max="2" width="9.140625" style="1"/>
    <col min="3" max="3" width="79.28515625" style="1" customWidth="1"/>
    <col min="4" max="13" width="11.140625" style="47" customWidth="1"/>
    <col min="14" max="14" width="28.5703125" style="1" customWidth="1"/>
    <col min="15" max="16" width="9.140625" style="1"/>
    <col min="17" max="17" width="13.140625" style="1" customWidth="1"/>
    <col min="18" max="16384" width="9.140625" style="1"/>
  </cols>
  <sheetData>
    <row r="1" spans="2:14">
      <c r="N1" s="34" t="s">
        <v>76</v>
      </c>
    </row>
    <row r="2" spans="2:14">
      <c r="N2" s="40" t="s">
        <v>75</v>
      </c>
    </row>
    <row r="3" spans="2:14">
      <c r="N3" s="40" t="s">
        <v>74</v>
      </c>
    </row>
    <row r="4" spans="2:14">
      <c r="N4" s="34"/>
    </row>
    <row r="5" spans="2:14" ht="19.5" customHeight="1">
      <c r="B5" s="92" t="s">
        <v>73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39"/>
    </row>
    <row r="6" spans="2:14" ht="20.25">
      <c r="B6" s="38"/>
      <c r="C6" s="38"/>
      <c r="D6" s="48"/>
      <c r="E6" s="48"/>
      <c r="F6" s="48"/>
      <c r="G6" s="48"/>
      <c r="H6" s="48"/>
      <c r="I6" s="48"/>
      <c r="J6" s="48"/>
      <c r="K6" s="48"/>
      <c r="L6" s="48"/>
      <c r="M6" s="48"/>
      <c r="N6" s="37" t="s">
        <v>72</v>
      </c>
    </row>
    <row r="7" spans="2:14" ht="20.25">
      <c r="B7" s="93" t="s">
        <v>71</v>
      </c>
      <c r="C7" s="93"/>
      <c r="D7" s="93"/>
      <c r="E7" s="93"/>
      <c r="F7" s="93"/>
      <c r="G7" s="93"/>
      <c r="H7" s="93"/>
      <c r="I7" s="93"/>
      <c r="J7" s="93"/>
      <c r="K7" s="93"/>
      <c r="L7" s="93"/>
      <c r="N7" s="37" t="s">
        <v>70</v>
      </c>
    </row>
    <row r="8" spans="2:14" ht="20.25">
      <c r="N8" s="37" t="s">
        <v>69</v>
      </c>
    </row>
    <row r="9" spans="2:14" ht="34.5" customHeight="1">
      <c r="N9" s="37"/>
    </row>
    <row r="10" spans="2:14" ht="42" customHeight="1">
      <c r="N10" s="36" t="s">
        <v>68</v>
      </c>
    </row>
    <row r="11" spans="2:14" ht="21.75" customHeight="1">
      <c r="N11" s="37" t="s">
        <v>78</v>
      </c>
    </row>
    <row r="12" spans="2:14" ht="18.75">
      <c r="N12" s="35" t="s">
        <v>67</v>
      </c>
    </row>
    <row r="13" spans="2:14" ht="16.5" thickBot="1">
      <c r="B13" s="2"/>
      <c r="N13" s="34"/>
    </row>
    <row r="14" spans="2:14" ht="24" customHeight="1">
      <c r="B14" s="94" t="s">
        <v>66</v>
      </c>
      <c r="C14" s="97" t="s">
        <v>65</v>
      </c>
      <c r="D14" s="97" t="s">
        <v>77</v>
      </c>
      <c r="E14" s="97"/>
      <c r="F14" s="97"/>
      <c r="G14" s="97"/>
      <c r="H14" s="97"/>
      <c r="I14" s="97"/>
      <c r="J14" s="97"/>
      <c r="K14" s="97"/>
      <c r="L14" s="97"/>
      <c r="M14" s="97"/>
      <c r="N14" s="87" t="s">
        <v>64</v>
      </c>
    </row>
    <row r="15" spans="2:14" ht="21" customHeight="1">
      <c r="B15" s="95"/>
      <c r="C15" s="91"/>
      <c r="D15" s="91" t="s">
        <v>63</v>
      </c>
      <c r="E15" s="91"/>
      <c r="F15" s="91" t="s">
        <v>62</v>
      </c>
      <c r="G15" s="91"/>
      <c r="H15" s="91" t="s">
        <v>61</v>
      </c>
      <c r="I15" s="91"/>
      <c r="J15" s="91" t="s">
        <v>60</v>
      </c>
      <c r="K15" s="91"/>
      <c r="L15" s="91" t="s">
        <v>59</v>
      </c>
      <c r="M15" s="91"/>
      <c r="N15" s="88"/>
    </row>
    <row r="16" spans="2:14" ht="21.75" customHeight="1" thickBot="1">
      <c r="B16" s="96"/>
      <c r="C16" s="98"/>
      <c r="D16" s="61" t="s">
        <v>58</v>
      </c>
      <c r="E16" s="61" t="s">
        <v>57</v>
      </c>
      <c r="F16" s="61" t="s">
        <v>56</v>
      </c>
      <c r="G16" s="61" t="s">
        <v>55</v>
      </c>
      <c r="H16" s="61" t="s">
        <v>56</v>
      </c>
      <c r="I16" s="61" t="s">
        <v>55</v>
      </c>
      <c r="J16" s="61" t="s">
        <v>56</v>
      </c>
      <c r="K16" s="61" t="s">
        <v>55</v>
      </c>
      <c r="L16" s="61" t="s">
        <v>56</v>
      </c>
      <c r="M16" s="61" t="s">
        <v>55</v>
      </c>
      <c r="N16" s="89"/>
    </row>
    <row r="17" spans="2:17" s="23" customFormat="1" ht="25.5" customHeight="1">
      <c r="B17" s="33">
        <v>1</v>
      </c>
      <c r="C17" s="25" t="s">
        <v>54</v>
      </c>
      <c r="D17" s="32">
        <f>D18+D25+D29+D30+D32</f>
        <v>13.01309</v>
      </c>
      <c r="E17" s="32">
        <f>E18+E25+E29+E30+E32</f>
        <v>13.38494552</v>
      </c>
      <c r="F17" s="32">
        <f t="shared" ref="F17:M17" si="0">F18+F25+F29+F30+F32</f>
        <v>2.4579</v>
      </c>
      <c r="G17" s="32">
        <f t="shared" si="0"/>
        <v>2.6386030000000003</v>
      </c>
      <c r="H17" s="32">
        <f t="shared" si="0"/>
        <v>2.4579</v>
      </c>
      <c r="I17" s="32">
        <f t="shared" si="0"/>
        <v>2.7716759999999998</v>
      </c>
      <c r="J17" s="32">
        <f t="shared" si="0"/>
        <v>2.4579</v>
      </c>
      <c r="K17" s="32">
        <f t="shared" si="0"/>
        <v>3.1201900000000005</v>
      </c>
      <c r="L17" s="32">
        <f t="shared" si="0"/>
        <v>5.6393899999999988</v>
      </c>
      <c r="M17" s="32">
        <f t="shared" si="0"/>
        <v>4.8544780799999998</v>
      </c>
      <c r="N17" s="62"/>
    </row>
    <row r="18" spans="2:17" ht="22.5" customHeight="1">
      <c r="B18" s="20" t="s">
        <v>53</v>
      </c>
      <c r="C18" s="13" t="s">
        <v>52</v>
      </c>
      <c r="D18" s="75">
        <f>D19+D20+D21+D24</f>
        <v>0</v>
      </c>
      <c r="E18" s="30">
        <f t="shared" ref="E18:L18" si="1">E19+E20+E21+E24</f>
        <v>0.78129800000000005</v>
      </c>
      <c r="F18" s="75">
        <f t="shared" si="1"/>
        <v>0</v>
      </c>
      <c r="G18" s="75">
        <f t="shared" si="1"/>
        <v>0</v>
      </c>
      <c r="H18" s="75">
        <f t="shared" si="1"/>
        <v>0</v>
      </c>
      <c r="I18" s="75">
        <f t="shared" si="1"/>
        <v>0</v>
      </c>
      <c r="J18" s="75">
        <f t="shared" si="1"/>
        <v>0</v>
      </c>
      <c r="K18" s="75">
        <f t="shared" si="1"/>
        <v>0</v>
      </c>
      <c r="L18" s="75">
        <f t="shared" si="1"/>
        <v>0</v>
      </c>
      <c r="M18" s="30">
        <f>M19+M20+M21+M24</f>
        <v>0.78129800000000005</v>
      </c>
      <c r="N18" s="86" t="s">
        <v>79</v>
      </c>
    </row>
    <row r="19" spans="2:17" ht="24.75" customHeight="1">
      <c r="B19" s="20" t="s">
        <v>51</v>
      </c>
      <c r="C19" s="13" t="s">
        <v>50</v>
      </c>
      <c r="D19" s="75">
        <v>0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5">
        <v>0</v>
      </c>
      <c r="L19" s="75">
        <v>0</v>
      </c>
      <c r="M19" s="75">
        <v>0</v>
      </c>
      <c r="N19" s="64"/>
    </row>
    <row r="20" spans="2:17" ht="22.5" customHeight="1">
      <c r="B20" s="20" t="s">
        <v>49</v>
      </c>
      <c r="C20" s="13" t="s">
        <v>48</v>
      </c>
      <c r="D20" s="75">
        <v>0</v>
      </c>
      <c r="E20" s="75">
        <v>0</v>
      </c>
      <c r="F20" s="76">
        <v>0</v>
      </c>
      <c r="G20" s="76">
        <v>0</v>
      </c>
      <c r="H20" s="76">
        <v>0</v>
      </c>
      <c r="I20" s="76">
        <v>0</v>
      </c>
      <c r="J20" s="76">
        <v>0</v>
      </c>
      <c r="K20" s="76">
        <v>0</v>
      </c>
      <c r="L20" s="76">
        <v>0</v>
      </c>
      <c r="M20" s="76">
        <v>0</v>
      </c>
      <c r="N20" s="63"/>
    </row>
    <row r="21" spans="2:17" ht="18.75" customHeight="1">
      <c r="B21" s="20" t="s">
        <v>47</v>
      </c>
      <c r="C21" s="13" t="s">
        <v>46</v>
      </c>
      <c r="D21" s="75">
        <v>0</v>
      </c>
      <c r="E21" s="75">
        <v>0</v>
      </c>
      <c r="F21" s="77">
        <v>0</v>
      </c>
      <c r="G21" s="76">
        <v>0</v>
      </c>
      <c r="H21" s="76">
        <v>0</v>
      </c>
      <c r="I21" s="76">
        <v>0</v>
      </c>
      <c r="J21" s="76">
        <v>0</v>
      </c>
      <c r="K21" s="76">
        <v>0</v>
      </c>
      <c r="L21" s="76">
        <v>0</v>
      </c>
      <c r="M21" s="76">
        <v>0</v>
      </c>
      <c r="N21" s="63"/>
    </row>
    <row r="22" spans="2:17">
      <c r="B22" s="20" t="s">
        <v>45</v>
      </c>
      <c r="C22" s="13" t="s">
        <v>44</v>
      </c>
      <c r="D22" s="75">
        <v>0</v>
      </c>
      <c r="E22" s="75">
        <v>0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  <c r="K22" s="76">
        <v>0</v>
      </c>
      <c r="L22" s="76">
        <v>0</v>
      </c>
      <c r="M22" s="76">
        <v>0</v>
      </c>
      <c r="N22" s="63"/>
    </row>
    <row r="23" spans="2:17">
      <c r="B23" s="20" t="s">
        <v>43</v>
      </c>
      <c r="C23" s="13" t="s">
        <v>42</v>
      </c>
      <c r="D23" s="75">
        <v>0</v>
      </c>
      <c r="E23" s="75">
        <v>0</v>
      </c>
      <c r="F23" s="76">
        <v>0</v>
      </c>
      <c r="G23" s="76">
        <v>0</v>
      </c>
      <c r="H23" s="76">
        <v>0</v>
      </c>
      <c r="I23" s="76">
        <v>0</v>
      </c>
      <c r="J23" s="76">
        <v>0</v>
      </c>
      <c r="K23" s="76">
        <v>0</v>
      </c>
      <c r="L23" s="76">
        <v>0</v>
      </c>
      <c r="M23" s="76">
        <v>0</v>
      </c>
      <c r="N23" s="63"/>
    </row>
    <row r="24" spans="2:17">
      <c r="B24" s="20" t="s">
        <v>41</v>
      </c>
      <c r="C24" s="13" t="s">
        <v>40</v>
      </c>
      <c r="D24" s="75">
        <v>0</v>
      </c>
      <c r="E24" s="83">
        <f>G24+I24+K24+M24</f>
        <v>0.78129800000000005</v>
      </c>
      <c r="F24" s="76">
        <v>0</v>
      </c>
      <c r="G24" s="76">
        <v>0</v>
      </c>
      <c r="H24" s="76">
        <v>0</v>
      </c>
      <c r="I24" s="76">
        <v>0</v>
      </c>
      <c r="J24" s="76">
        <v>0</v>
      </c>
      <c r="K24" s="76">
        <v>0</v>
      </c>
      <c r="L24" s="76">
        <v>0</v>
      </c>
      <c r="M24" s="29">
        <v>0.78129800000000005</v>
      </c>
      <c r="N24" s="99" t="s">
        <v>80</v>
      </c>
    </row>
    <row r="25" spans="2:17" ht="21.75" customHeight="1">
      <c r="B25" s="20" t="s">
        <v>39</v>
      </c>
      <c r="C25" s="13" t="s">
        <v>38</v>
      </c>
      <c r="D25" s="42">
        <f>SUM(D26:D28)</f>
        <v>9.83169</v>
      </c>
      <c r="E25" s="83">
        <f t="shared" ref="E25:L25" si="2">SUM(E26:E28)</f>
        <v>10.33138844</v>
      </c>
      <c r="F25" s="42">
        <f>SUM(F26:F28)</f>
        <v>2.4579</v>
      </c>
      <c r="G25" s="42">
        <f t="shared" si="2"/>
        <v>2.52786</v>
      </c>
      <c r="H25" s="42">
        <f t="shared" si="2"/>
        <v>2.4579</v>
      </c>
      <c r="I25" s="42">
        <f t="shared" si="2"/>
        <v>2.5346899999999999</v>
      </c>
      <c r="J25" s="42">
        <f t="shared" si="2"/>
        <v>2.4579</v>
      </c>
      <c r="K25" s="42">
        <f t="shared" si="2"/>
        <v>2.5844600000000004</v>
      </c>
      <c r="L25" s="42">
        <f t="shared" si="2"/>
        <v>2.4579899999999992</v>
      </c>
      <c r="M25" s="42">
        <v>2.68438</v>
      </c>
      <c r="N25" s="65"/>
      <c r="O25" s="1">
        <v>10.33138844</v>
      </c>
      <c r="P25" s="74" t="s">
        <v>63</v>
      </c>
      <c r="Q25" s="78">
        <f>O25-E25</f>
        <v>0</v>
      </c>
    </row>
    <row r="26" spans="2:17" ht="21.75" customHeight="1">
      <c r="B26" s="20" t="s">
        <v>37</v>
      </c>
      <c r="C26" s="13" t="s">
        <v>36</v>
      </c>
      <c r="D26" s="42">
        <v>9.83169</v>
      </c>
      <c r="E26" s="83">
        <f>G26+I26+K26+M26</f>
        <v>10.215999999999999</v>
      </c>
      <c r="F26" s="31">
        <v>2.4579</v>
      </c>
      <c r="G26" s="31">
        <v>2.5097999999999998</v>
      </c>
      <c r="H26" s="31">
        <v>2.4579</v>
      </c>
      <c r="I26" s="31">
        <f>5.0203-2.5098</f>
        <v>2.5105</v>
      </c>
      <c r="J26" s="31">
        <v>2.4579</v>
      </c>
      <c r="K26" s="31">
        <f>7.5774-G26-I26</f>
        <v>2.5571000000000006</v>
      </c>
      <c r="L26" s="46">
        <f>D26-F26-H26-J26</f>
        <v>2.4579899999999992</v>
      </c>
      <c r="M26" s="31">
        <f>O26-G26-I26-K26</f>
        <v>2.6385999999999981</v>
      </c>
      <c r="N26" s="63"/>
      <c r="O26" s="1">
        <v>10.215999999999999</v>
      </c>
    </row>
    <row r="27" spans="2:17" ht="21.75" customHeight="1">
      <c r="B27" s="20" t="s">
        <v>35</v>
      </c>
      <c r="C27" s="13" t="s">
        <v>34</v>
      </c>
      <c r="D27" s="19">
        <v>0</v>
      </c>
      <c r="E27" s="83">
        <f>G27+I27+K27+M27</f>
        <v>0.11538844000000026</v>
      </c>
      <c r="F27" s="73">
        <v>0</v>
      </c>
      <c r="G27" s="22">
        <f>2.52786-2.5098</f>
        <v>1.8060000000000187E-2</v>
      </c>
      <c r="H27" s="73">
        <v>0</v>
      </c>
      <c r="I27" s="22">
        <f>5.06255-5.0203-G27</f>
        <v>2.4189999999999934E-2</v>
      </c>
      <c r="J27" s="73">
        <v>0</v>
      </c>
      <c r="K27" s="22">
        <f>0.02631+0.0433-G27-I27</f>
        <v>2.7359999999999884E-2</v>
      </c>
      <c r="L27" s="73">
        <v>0</v>
      </c>
      <c r="M27" s="79">
        <f>O27-G27-I27-K27</f>
        <v>4.5778440000000253E-2</v>
      </c>
      <c r="N27" s="63"/>
      <c r="O27" s="1">
        <f>O25-O26</f>
        <v>0.11538844000000026</v>
      </c>
    </row>
    <row r="28" spans="2:17" ht="21.75" customHeight="1">
      <c r="B28" s="20" t="s">
        <v>33</v>
      </c>
      <c r="C28" s="13" t="s">
        <v>32</v>
      </c>
      <c r="D28" s="19">
        <v>0</v>
      </c>
      <c r="E28" s="41">
        <f t="shared" ref="E28:E32" si="3">G28+I28+K28+M28</f>
        <v>0</v>
      </c>
      <c r="F28" s="73">
        <v>0</v>
      </c>
      <c r="G28" s="73">
        <v>0</v>
      </c>
      <c r="H28" s="73">
        <v>0</v>
      </c>
      <c r="I28" s="73">
        <v>0</v>
      </c>
      <c r="J28" s="73">
        <v>0</v>
      </c>
      <c r="K28" s="73">
        <v>0</v>
      </c>
      <c r="L28" s="73">
        <v>0</v>
      </c>
      <c r="M28" s="80">
        <v>0</v>
      </c>
      <c r="N28" s="63"/>
    </row>
    <row r="29" spans="2:17" ht="21.75" customHeight="1">
      <c r="B29" s="20" t="s">
        <v>31</v>
      </c>
      <c r="C29" s="13" t="s">
        <v>30</v>
      </c>
      <c r="D29" s="30">
        <v>3.1814</v>
      </c>
      <c r="E29" s="85">
        <f t="shared" si="3"/>
        <v>0.58954768000000002</v>
      </c>
      <c r="F29" s="73">
        <v>0</v>
      </c>
      <c r="G29" s="29">
        <v>5.7445999999999997E-2</v>
      </c>
      <c r="H29" s="29">
        <v>0</v>
      </c>
      <c r="I29" s="29">
        <v>9.5099000000000003E-2</v>
      </c>
      <c r="J29" s="73">
        <v>0</v>
      </c>
      <c r="K29" s="29">
        <f>0.2829-G29-I29</f>
        <v>0.130355</v>
      </c>
      <c r="L29" s="29">
        <f>D29-F29-H29-J29</f>
        <v>3.1814</v>
      </c>
      <c r="M29" s="79">
        <f>O29-G29-I29-K29</f>
        <v>0.30664768000000003</v>
      </c>
      <c r="N29" s="66"/>
      <c r="O29" s="1">
        <v>0.58954768000000002</v>
      </c>
    </row>
    <row r="30" spans="2:17" ht="21.75" customHeight="1">
      <c r="B30" s="20" t="s">
        <v>29</v>
      </c>
      <c r="C30" s="13" t="s">
        <v>28</v>
      </c>
      <c r="D30" s="19">
        <v>0</v>
      </c>
      <c r="E30" s="85">
        <f t="shared" si="3"/>
        <v>1.6827114000000001</v>
      </c>
      <c r="F30" s="73">
        <v>0</v>
      </c>
      <c r="G30" s="28">
        <v>5.3296999999999997E-2</v>
      </c>
      <c r="H30" s="73">
        <v>0</v>
      </c>
      <c r="I30" s="28">
        <v>0.14188700000000001</v>
      </c>
      <c r="J30" s="73">
        <v>0</v>
      </c>
      <c r="K30" s="28">
        <v>0.40537499999999999</v>
      </c>
      <c r="L30" s="73">
        <v>0</v>
      </c>
      <c r="M30" s="81">
        <f>O30-G30-I30-K30</f>
        <v>1.0821524</v>
      </c>
      <c r="N30" s="67"/>
      <c r="O30" s="1">
        <v>1.6827114000000001</v>
      </c>
    </row>
    <row r="31" spans="2:17" ht="21.75" customHeight="1">
      <c r="B31" s="20" t="s">
        <v>27</v>
      </c>
      <c r="C31" s="13" t="s">
        <v>26</v>
      </c>
      <c r="D31" s="19">
        <v>0</v>
      </c>
      <c r="E31" s="41">
        <f t="shared" si="3"/>
        <v>0</v>
      </c>
      <c r="F31" s="73">
        <v>0</v>
      </c>
      <c r="G31" s="73">
        <v>0</v>
      </c>
      <c r="H31" s="73">
        <v>0</v>
      </c>
      <c r="I31" s="73">
        <v>0</v>
      </c>
      <c r="J31" s="73">
        <v>0</v>
      </c>
      <c r="K31" s="73">
        <v>0</v>
      </c>
      <c r="L31" s="73">
        <v>0</v>
      </c>
      <c r="M31" s="80">
        <v>0</v>
      </c>
      <c r="N31" s="67"/>
    </row>
    <row r="32" spans="2:17" ht="21.75" customHeight="1" thickBot="1">
      <c r="B32" s="18" t="s">
        <v>25</v>
      </c>
      <c r="C32" s="17" t="s">
        <v>24</v>
      </c>
      <c r="D32" s="16">
        <v>0</v>
      </c>
      <c r="E32" s="43">
        <f t="shared" si="3"/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82">
        <v>0</v>
      </c>
      <c r="N32" s="68"/>
    </row>
    <row r="33" spans="2:14" s="23" customFormat="1" ht="21.75" customHeight="1">
      <c r="B33" s="26" t="s">
        <v>23</v>
      </c>
      <c r="C33" s="25" t="s">
        <v>22</v>
      </c>
      <c r="D33" s="24">
        <f>SUM(D34:D40)</f>
        <v>7.8427800000000003</v>
      </c>
      <c r="E33" s="24">
        <f>SUM(E34:E40)</f>
        <v>7.8427800000000003</v>
      </c>
      <c r="F33" s="24">
        <f t="shared" ref="F33:M33" si="4">SUM(F34:F40)</f>
        <v>2.1341899999999998</v>
      </c>
      <c r="G33" s="24">
        <f t="shared" si="4"/>
        <v>2.1341899999999998</v>
      </c>
      <c r="H33" s="24">
        <f t="shared" si="4"/>
        <v>2.0777399999999999</v>
      </c>
      <c r="I33" s="24">
        <f t="shared" si="4"/>
        <v>2.0777399999999999</v>
      </c>
      <c r="J33" s="24">
        <f t="shared" si="4"/>
        <v>2.02902</v>
      </c>
      <c r="K33" s="24">
        <f t="shared" si="4"/>
        <v>2.02902</v>
      </c>
      <c r="L33" s="24">
        <f t="shared" si="4"/>
        <v>1.601830000000001</v>
      </c>
      <c r="M33" s="84">
        <f t="shared" si="4"/>
        <v>1.601830000000001</v>
      </c>
      <c r="N33" s="69"/>
    </row>
    <row r="34" spans="2:14" ht="21.75" customHeight="1">
      <c r="B34" s="20" t="s">
        <v>21</v>
      </c>
      <c r="C34" s="13" t="s">
        <v>20</v>
      </c>
      <c r="D34" s="41">
        <f t="shared" ref="D34:E38" si="5">F34+H34+J34+L34</f>
        <v>0</v>
      </c>
      <c r="E34" s="41">
        <f t="shared" si="5"/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31">
        <v>0</v>
      </c>
      <c r="N34" s="67"/>
    </row>
    <row r="35" spans="2:14" ht="21.75" customHeight="1">
      <c r="B35" s="20" t="s">
        <v>19</v>
      </c>
      <c r="C35" s="13" t="s">
        <v>18</v>
      </c>
      <c r="D35" s="41">
        <f t="shared" si="5"/>
        <v>0</v>
      </c>
      <c r="E35" s="41">
        <f t="shared" si="5"/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31">
        <v>0</v>
      </c>
      <c r="N35" s="67"/>
    </row>
    <row r="36" spans="2:14" ht="21.75" customHeight="1">
      <c r="B36" s="21" t="s">
        <v>17</v>
      </c>
      <c r="C36" s="13" t="s">
        <v>16</v>
      </c>
      <c r="D36" s="41">
        <f t="shared" si="5"/>
        <v>0</v>
      </c>
      <c r="E36" s="41">
        <f t="shared" si="5"/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31">
        <v>0</v>
      </c>
      <c r="N36" s="70"/>
    </row>
    <row r="37" spans="2:14" ht="21.75" customHeight="1">
      <c r="B37" s="21" t="s">
        <v>15</v>
      </c>
      <c r="C37" s="13" t="s">
        <v>14</v>
      </c>
      <c r="D37" s="41">
        <f t="shared" si="5"/>
        <v>0</v>
      </c>
      <c r="E37" s="41">
        <f t="shared" si="5"/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31">
        <v>0</v>
      </c>
      <c r="N37" s="70"/>
    </row>
    <row r="38" spans="2:14" ht="21.75" customHeight="1">
      <c r="B38" s="20" t="s">
        <v>13</v>
      </c>
      <c r="C38" s="13" t="s">
        <v>12</v>
      </c>
      <c r="D38" s="41">
        <f t="shared" si="5"/>
        <v>0</v>
      </c>
      <c r="E38" s="41">
        <f t="shared" si="5"/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31">
        <v>0</v>
      </c>
      <c r="N38" s="70"/>
    </row>
    <row r="39" spans="2:14" ht="21.75" customHeight="1">
      <c r="B39" s="20" t="s">
        <v>11</v>
      </c>
      <c r="C39" s="13" t="s">
        <v>10</v>
      </c>
      <c r="D39" s="19">
        <v>7.8427800000000003</v>
      </c>
      <c r="E39" s="19">
        <v>7.8427800000000003</v>
      </c>
      <c r="F39" s="49">
        <v>2.1341899999999998</v>
      </c>
      <c r="G39" s="49">
        <v>2.1341899999999998</v>
      </c>
      <c r="H39" s="19">
        <v>2.0777399999999999</v>
      </c>
      <c r="I39" s="19">
        <v>2.0777399999999999</v>
      </c>
      <c r="J39" s="19">
        <v>2.02902</v>
      </c>
      <c r="K39" s="19">
        <v>2.02902</v>
      </c>
      <c r="L39" s="29">
        <f t="shared" ref="L39:M40" si="6">D39-F39-H39-J39</f>
        <v>1.601830000000001</v>
      </c>
      <c r="M39" s="29">
        <f t="shared" si="6"/>
        <v>1.601830000000001</v>
      </c>
      <c r="N39" s="70"/>
    </row>
    <row r="40" spans="2:14" ht="21.75" customHeight="1" thickBot="1">
      <c r="B40" s="18" t="s">
        <v>9</v>
      </c>
      <c r="C40" s="17" t="s">
        <v>8</v>
      </c>
      <c r="D40" s="16">
        <v>0</v>
      </c>
      <c r="E40" s="16">
        <v>0</v>
      </c>
      <c r="F40" s="50">
        <v>0</v>
      </c>
      <c r="G40" s="50">
        <v>0</v>
      </c>
      <c r="H40" s="16">
        <v>0</v>
      </c>
      <c r="I40" s="16">
        <v>0</v>
      </c>
      <c r="J40" s="16">
        <v>0</v>
      </c>
      <c r="K40" s="16">
        <v>0</v>
      </c>
      <c r="L40" s="44">
        <f t="shared" si="6"/>
        <v>0</v>
      </c>
      <c r="M40" s="16"/>
      <c r="N40" s="71"/>
    </row>
    <row r="41" spans="2:14" ht="21.75" customHeight="1">
      <c r="B41" s="15"/>
      <c r="C41" s="14" t="s">
        <v>7</v>
      </c>
      <c r="D41" s="45">
        <f>D33+D17</f>
        <v>20.855869999999999</v>
      </c>
      <c r="E41" s="45">
        <f>E33+E17</f>
        <v>21.22772552</v>
      </c>
      <c r="F41" s="45">
        <f t="shared" ref="F41:M41" si="7">F33+F17</f>
        <v>4.5920899999999998</v>
      </c>
      <c r="G41" s="45">
        <f t="shared" si="7"/>
        <v>4.7727930000000001</v>
      </c>
      <c r="H41" s="45">
        <f t="shared" si="7"/>
        <v>4.5356399999999999</v>
      </c>
      <c r="I41" s="45">
        <f t="shared" si="7"/>
        <v>4.8494159999999997</v>
      </c>
      <c r="J41" s="45">
        <f t="shared" si="7"/>
        <v>4.4869199999999996</v>
      </c>
      <c r="K41" s="45">
        <f t="shared" si="7"/>
        <v>5.1492100000000001</v>
      </c>
      <c r="L41" s="45">
        <f t="shared" si="7"/>
        <v>7.2412200000000002</v>
      </c>
      <c r="M41" s="45">
        <f t="shared" si="7"/>
        <v>6.4563080800000012</v>
      </c>
      <c r="N41" s="72"/>
    </row>
    <row r="42" spans="2:14" ht="21.75" customHeight="1">
      <c r="B42" s="12"/>
      <c r="C42" s="13" t="s">
        <v>6</v>
      </c>
      <c r="D42" s="49"/>
      <c r="E42" s="49"/>
      <c r="F42" s="49"/>
      <c r="G42" s="49"/>
      <c r="H42" s="19"/>
      <c r="I42" s="19"/>
      <c r="J42" s="19"/>
      <c r="K42" s="19"/>
      <c r="L42" s="19"/>
      <c r="M42" s="19"/>
      <c r="N42" s="70"/>
    </row>
    <row r="43" spans="2:14" ht="21.75" customHeight="1">
      <c r="B43" s="12"/>
      <c r="C43" s="11" t="s">
        <v>5</v>
      </c>
      <c r="D43" s="49"/>
      <c r="E43" s="49"/>
      <c r="F43" s="49"/>
      <c r="G43" s="49"/>
      <c r="H43" s="19"/>
      <c r="I43" s="19"/>
      <c r="J43" s="19"/>
      <c r="K43" s="19"/>
      <c r="L43" s="19"/>
      <c r="M43" s="19"/>
      <c r="N43" s="70"/>
    </row>
    <row r="44" spans="2:14" ht="21.75" customHeight="1" thickBot="1">
      <c r="B44" s="10"/>
      <c r="C44" s="9" t="s">
        <v>4</v>
      </c>
      <c r="D44" s="50"/>
      <c r="E44" s="50"/>
      <c r="F44" s="50"/>
      <c r="G44" s="50"/>
      <c r="H44" s="16"/>
      <c r="I44" s="16"/>
      <c r="J44" s="16"/>
      <c r="K44" s="16"/>
      <c r="L44" s="16"/>
      <c r="M44" s="16"/>
      <c r="N44" s="71"/>
    </row>
    <row r="45" spans="2:14">
      <c r="B45" s="6"/>
      <c r="C45" s="8"/>
      <c r="D45" s="51"/>
      <c r="E45" s="51"/>
      <c r="F45" s="51"/>
      <c r="G45" s="51"/>
      <c r="H45" s="52"/>
      <c r="I45" s="52"/>
      <c r="J45" s="52"/>
      <c r="K45" s="52"/>
      <c r="L45" s="52"/>
      <c r="M45" s="52"/>
      <c r="N45" s="7"/>
    </row>
    <row r="46" spans="2:14">
      <c r="B46" s="6" t="s">
        <v>3</v>
      </c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2:14">
      <c r="B47" s="6" t="s">
        <v>2</v>
      </c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2:14">
      <c r="B48" s="6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3:13" ht="18.75">
      <c r="C49" s="5" t="s">
        <v>1</v>
      </c>
      <c r="D49" s="53"/>
      <c r="E49" s="54"/>
      <c r="F49" s="90" t="s">
        <v>0</v>
      </c>
      <c r="G49" s="90"/>
      <c r="H49" s="3"/>
      <c r="I49" s="3"/>
      <c r="J49" s="3"/>
      <c r="K49" s="3"/>
      <c r="L49" s="3"/>
      <c r="M49" s="3"/>
    </row>
    <row r="50" spans="3:13"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3:13"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3:13"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3:13"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3:13"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3:13"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3:13"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3:13"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3:13"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3:13">
      <c r="D59" s="4"/>
      <c r="E59" s="4"/>
      <c r="F59" s="4"/>
      <c r="G59" s="4"/>
      <c r="H59" s="4"/>
      <c r="I59" s="4"/>
      <c r="J59" s="4"/>
      <c r="K59" s="4"/>
      <c r="L59" s="4"/>
      <c r="M59" s="4"/>
    </row>
    <row r="61" spans="3:13">
      <c r="G61" s="4"/>
      <c r="H61" s="4"/>
      <c r="I61" s="4"/>
      <c r="J61" s="4"/>
      <c r="K61" s="4"/>
      <c r="L61" s="4"/>
      <c r="M61" s="4"/>
    </row>
    <row r="62" spans="3:13">
      <c r="I62" s="3"/>
      <c r="J62" s="3"/>
      <c r="K62" s="3"/>
      <c r="L62" s="3"/>
      <c r="M62" s="3"/>
    </row>
    <row r="63" spans="3:13">
      <c r="D63" s="3"/>
      <c r="E63" s="3"/>
      <c r="F63" s="3"/>
      <c r="G63" s="3"/>
      <c r="H63" s="3"/>
      <c r="I63" s="3"/>
      <c r="J63" s="3"/>
      <c r="K63" s="3"/>
      <c r="L63" s="3"/>
      <c r="M63" s="3"/>
    </row>
    <row r="64" spans="3:13">
      <c r="D64" s="3"/>
      <c r="E64" s="3"/>
      <c r="F64" s="3"/>
      <c r="G64" s="3"/>
      <c r="H64" s="3"/>
      <c r="I64" s="3"/>
      <c r="J64" s="3"/>
      <c r="K64" s="3"/>
      <c r="L64" s="3"/>
      <c r="M64" s="3"/>
    </row>
    <row r="66" spans="4:13">
      <c r="G66" s="55"/>
      <c r="H66" s="55"/>
      <c r="I66" s="55"/>
    </row>
    <row r="67" spans="4:13">
      <c r="D67" s="56"/>
      <c r="G67" s="57"/>
      <c r="I67" s="58"/>
      <c r="J67" s="58"/>
      <c r="K67" s="58"/>
      <c r="M67" s="59"/>
    </row>
    <row r="68" spans="4:13">
      <c r="D68" s="60"/>
      <c r="I68" s="60"/>
    </row>
  </sheetData>
  <mergeCells count="12">
    <mergeCell ref="B5:M5"/>
    <mergeCell ref="B7:L7"/>
    <mergeCell ref="B14:B16"/>
    <mergeCell ref="C14:C16"/>
    <mergeCell ref="D14:M14"/>
    <mergeCell ref="N14:N16"/>
    <mergeCell ref="F49:G49"/>
    <mergeCell ref="D15:E15"/>
    <mergeCell ref="F15:G15"/>
    <mergeCell ref="H15:I15"/>
    <mergeCell ref="J15:K15"/>
    <mergeCell ref="L15:M15"/>
  </mergeCells>
  <pageMargins left="0.19685039370078741" right="0.19685039370078741" top="0.39370078740157483" bottom="0.19685039370078741" header="0" footer="0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прил. 8</vt:lpstr>
      <vt:lpstr>Лист1</vt:lpstr>
      <vt:lpstr>Лист2</vt:lpstr>
      <vt:lpstr>Лист3</vt:lpstr>
      <vt:lpstr>'прил. 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2019-02-14T07:21:48Z</dcterms:modified>
</cp:coreProperties>
</file>